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ảng tính" sheetId="1" r:id="rId1"/>
    <sheet name="bảng dò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H4" i="1"/>
  <c r="H5" i="1"/>
  <c r="H6" i="1"/>
  <c r="H7" i="1"/>
  <c r="H8" i="1"/>
  <c r="H9" i="1"/>
  <c r="H10" i="1"/>
  <c r="H11" i="1"/>
  <c r="H12" i="1"/>
  <c r="H3" i="1"/>
  <c r="G3" i="1" l="1"/>
  <c r="G4" i="1"/>
  <c r="G5" i="1"/>
  <c r="G6" i="1"/>
  <c r="G7" i="1"/>
  <c r="G8" i="1"/>
  <c r="G9" i="1"/>
  <c r="G10" i="1"/>
  <c r="G11" i="1"/>
  <c r="G12" i="1"/>
  <c r="C4" i="1" l="1"/>
  <c r="C5" i="1"/>
  <c r="C6" i="1"/>
  <c r="C7" i="1"/>
  <c r="C8" i="1"/>
  <c r="C9" i="1"/>
  <c r="C10" i="1"/>
  <c r="C11" i="1"/>
  <c r="C12" i="1"/>
  <c r="C3" i="1"/>
  <c r="F4" i="1" l="1"/>
  <c r="F5" i="1"/>
  <c r="F6" i="1"/>
  <c r="F7" i="1"/>
  <c r="F8" i="1"/>
  <c r="F9" i="1"/>
  <c r="F10" i="1"/>
  <c r="F11" i="1"/>
  <c r="F12" i="1"/>
  <c r="F3" i="1"/>
</calcChain>
</file>

<file path=xl/sharedStrings.xml><?xml version="1.0" encoding="utf-8"?>
<sst xmlns="http://schemas.openxmlformats.org/spreadsheetml/2006/main" count="40" uniqueCount="38">
  <si>
    <t>BẢNG TÍNH CÔNG TÁC PHÍ QUÝ 1_2017</t>
  </si>
  <si>
    <t>STT</t>
  </si>
  <si>
    <t>MÃ CÔNG TÁC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</si>
  <si>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</si>
  <si>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</si>
  <si>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</si>
  <si>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</si>
  <si>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</si>
  <si>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</si>
  <si>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</si>
  <si>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</si>
  <si>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</si>
  <si>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</si>
  <si>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</si>
  <si>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</si>
  <si>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</si>
  <si>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</si>
  <si>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</si>
  <si>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</si>
  <si>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Mã vùng</t>
  </si>
  <si>
    <t>SPA</t>
  </si>
  <si>
    <t>HUE</t>
  </si>
  <si>
    <t>SAG</t>
  </si>
  <si>
    <t>Tên vùng</t>
  </si>
  <si>
    <t>SAPA</t>
  </si>
  <si>
    <t>HUẾ</t>
  </si>
  <si>
    <t>SÀI GÒN</t>
  </si>
  <si>
    <t>Đơn giá vùng</t>
  </si>
  <si>
    <t>Bảng HỆ SỐ CÔNG TÁC</t>
  </si>
  <si>
    <t>ký tự thứ 3 của MÃ CÔNG TÁC</t>
  </si>
  <si>
    <t>HỆ SỐ CÔNG TÁC</t>
  </si>
  <si>
    <t>1.10</t>
  </si>
  <si>
    <t>1.25</t>
  </si>
  <si>
    <t>1.40</t>
  </si>
  <si>
    <t>Tên Vùng</t>
  </si>
  <si>
    <t>Sapa</t>
  </si>
  <si>
    <t>Huế</t>
  </si>
  <si>
    <t>Sài Gòn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</si>
</sst>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b/>
      <sz val="11"/>
      <color rgb="FFFF0000"/>
      <name val="Arial"/>
      <family val="2"/>
      <scheme val="minor"/>
    </font>
    <font>
      <sz val="9"/>
      <color theme="1"/>
      <name val="Inherit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K5" sqref="K5"/>
    </sheetView>
  </sheetViews>
  <sheetFormatPr defaultRowHeight="14.25"/>
  <cols>
    <col min="1" max="1" width="6.375" customWidth="1"/>
    <col min="2" max="2" width="11.375" customWidth="1"/>
    <col min="3" max="3" width="10.125" customWidth="1"/>
    <col min="4" max="4" width="12.125" customWidth="1"/>
    <col min="5" max="5" width="11.5" customWidth="1"/>
    <col min="6" max="6" width="12.375" customWidth="1"/>
    <col min="7" max="7" width="13.125" customWidth="1"/>
  </cols>
  <sheetData>
    <row r="1" spans="1:9" ht="15">
      <c r="A1" s="1"/>
      <c r="B1" s="1"/>
      <c r="C1" s="1"/>
      <c r="D1" s="16" t="s">
        <v>0</v>
      </c>
      <c r="E1" s="16"/>
      <c r="F1" s="16"/>
      <c r="G1" s="16"/>
      <c r="H1" s="1"/>
      <c r="I1" s="1"/>
    </row>
    <row r="2" spans="1:9" ht="36" customHeight="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pans="1:9" ht="18.75" customHeight="1">
      <c r="A3" s="1">
        <v>1</v>
      </c>
      <c r="B3" s="1" t="s">
        <v>10</v>
      </c>
      <c r="C3" s="1" t="str">
        <f>VLOOKUP(RIGHT(B3,3),'bảng dò'!$A$4:$B$6,2,0)</f>
        <v>SAPA</v>
      </c>
      <c r="D3" s="3">
        <v>42537</v>
      </c>
      <c r="E3" s="3">
        <v>42539</v>
      </c>
      <c r="F3" s="1">
        <f>E3-D3+1</f>
        <v>3</v>
      </c>
      <c r="G3" s="1" t="str">
        <f>IF(MID(B3,4,1)="0","1,1",IF(MID(B3,4,1)="1","1","0,95"))</f>
        <v>1,1</v>
      </c>
      <c r="H3" s="15">
        <f>VLOOKUP(RIGHT(B3,3),'bảng dò'!$A$3:$E$6,IF(MID(B3,3,1)="2",3,IF(MID(B3,3,1)="3","4","5")),0)</f>
        <v>780000</v>
      </c>
      <c r="I3" s="6">
        <f>F3*G3*H3</f>
        <v>2574000</v>
      </c>
    </row>
    <row r="4" spans="1:9" ht="22.5" customHeight="1">
      <c r="A4" s="1">
        <v>2</v>
      </c>
      <c r="B4" s="1" t="s">
        <v>11</v>
      </c>
      <c r="C4" s="2" t="str">
        <f>VLOOKUP(RIGHT(B4,3),'bảng dò'!$A$4:$B$6,2,0)</f>
        <v>HUẾ</v>
      </c>
      <c r="D4" s="3">
        <v>42530</v>
      </c>
      <c r="E4" s="3">
        <v>42551</v>
      </c>
      <c r="F4" s="1">
        <f t="shared" ref="F4:F12" si="0">E4-D4+1</f>
        <v>22</v>
      </c>
      <c r="G4" s="5" t="str">
        <f t="shared" ref="G4:G12" si="1">IF(MID(B4,4,1)="0","1,1",IF(MID(B4,4,1)="1","1","0,95"))</f>
        <v>0,95</v>
      </c>
      <c r="H4" s="15">
        <f>VLOOKUP(RIGHT(B4,3),'bảng dò'!$A$3:$E$6,IF(MID(B4,3,1)="2",3,IF(MID(B4,3,1)="3","4","5")),0)</f>
        <v>580000</v>
      </c>
      <c r="I4" s="6">
        <f t="shared" ref="I4:I12" si="2">F4*G4*H4</f>
        <v>12122000</v>
      </c>
    </row>
    <row r="5" spans="1:9" ht="21.75" customHeight="1">
      <c r="A5" s="1">
        <v>3</v>
      </c>
      <c r="B5" s="1" t="s">
        <v>12</v>
      </c>
      <c r="C5" s="2" t="str">
        <f>VLOOKUP(RIGHT(B5,3),'bảng dò'!$A$4:$B$6,2,0)</f>
        <v>SAPA</v>
      </c>
      <c r="D5" s="3">
        <v>42514</v>
      </c>
      <c r="E5" s="3">
        <v>42548</v>
      </c>
      <c r="F5" s="1">
        <f t="shared" si="0"/>
        <v>35</v>
      </c>
      <c r="G5" s="5" t="str">
        <f t="shared" si="1"/>
        <v>1</v>
      </c>
      <c r="H5" s="15">
        <f>VLOOKUP(RIGHT(B5,3),'bảng dò'!$A$3:$E$6,IF(MID(B5,3,1)="2",3,IF(MID(B5,3,1)="3","4","5")),0)</f>
        <v>750000</v>
      </c>
      <c r="I5" s="6">
        <f t="shared" si="2"/>
        <v>26250000</v>
      </c>
    </row>
    <row r="6" spans="1:9" ht="21.75" customHeight="1">
      <c r="A6" s="1">
        <v>4</v>
      </c>
      <c r="B6" s="1" t="s">
        <v>13</v>
      </c>
      <c r="C6" s="2" t="str">
        <f>VLOOKUP(RIGHT(B6,3),'bảng dò'!$A$4:$B$6,2,0)</f>
        <v>HUẾ</v>
      </c>
      <c r="D6" s="3">
        <v>42520</v>
      </c>
      <c r="E6" s="3">
        <v>42523</v>
      </c>
      <c r="F6" s="1">
        <f t="shared" si="0"/>
        <v>4</v>
      </c>
      <c r="G6" s="5" t="str">
        <f t="shared" si="1"/>
        <v>0,95</v>
      </c>
      <c r="H6" s="15">
        <f>VLOOKUP(RIGHT(B6,3),'bảng dò'!$A$3:$E$6,IF(MID(B6,3,1)="2",3,IF(MID(B6,3,1)="3","4","5")),0)</f>
        <v>600000</v>
      </c>
      <c r="I6" s="6">
        <f t="shared" si="2"/>
        <v>2280000</v>
      </c>
    </row>
    <row r="7" spans="1:9" ht="21.75" customHeight="1">
      <c r="A7" s="1">
        <v>5</v>
      </c>
      <c r="B7" s="1" t="s">
        <v>14</v>
      </c>
      <c r="C7" s="2" t="str">
        <f>VLOOKUP(RIGHT(B7,3),'bảng dò'!$A$4:$B$6,2,0)</f>
        <v>SAPA</v>
      </c>
      <c r="D7" s="3">
        <v>42521</v>
      </c>
      <c r="E7" s="3">
        <v>42530</v>
      </c>
      <c r="F7" s="1">
        <f t="shared" si="0"/>
        <v>10</v>
      </c>
      <c r="G7" s="5" t="str">
        <f t="shared" si="1"/>
        <v>1</v>
      </c>
      <c r="H7" s="15">
        <f>VLOOKUP(RIGHT(B7,3),'bảng dò'!$A$3:$E$6,IF(MID(B7,3,1)="2",3,IF(MID(B7,3,1)="3","4","5")),0)</f>
        <v>790000</v>
      </c>
      <c r="I7" s="6">
        <f t="shared" si="2"/>
        <v>7900000</v>
      </c>
    </row>
    <row r="8" spans="1:9" ht="24.75" customHeight="1">
      <c r="A8" s="1">
        <v>6</v>
      </c>
      <c r="B8" s="1" t="s">
        <v>15</v>
      </c>
      <c r="C8" s="2" t="str">
        <f>VLOOKUP(RIGHT(B8,3),'bảng dò'!$A$4:$B$6,2,0)</f>
        <v>SÀI GÒN</v>
      </c>
      <c r="D8" s="3">
        <v>42549</v>
      </c>
      <c r="E8" s="3">
        <v>42560</v>
      </c>
      <c r="F8" s="1">
        <f t="shared" si="0"/>
        <v>12</v>
      </c>
      <c r="G8" s="5" t="str">
        <f t="shared" si="1"/>
        <v>1</v>
      </c>
      <c r="H8" s="15">
        <f>VLOOKUP(RIGHT(B8,3),'bảng dò'!$A$3:$E$6,IF(MID(B8,3,1)="2",3,IF(MID(B8,3,1)="3","4","5")),0)</f>
        <v>500000</v>
      </c>
      <c r="I8" s="6">
        <f t="shared" si="2"/>
        <v>6000000</v>
      </c>
    </row>
    <row r="9" spans="1:9" ht="21" customHeight="1">
      <c r="A9" s="1">
        <v>7</v>
      </c>
      <c r="B9" s="1" t="s">
        <v>16</v>
      </c>
      <c r="C9" s="2" t="str">
        <f>VLOOKUP(RIGHT(B9,3),'bảng dò'!$A$4:$B$6,2,0)</f>
        <v>SAPA</v>
      </c>
      <c r="D9" s="3">
        <v>42487</v>
      </c>
      <c r="E9" s="3">
        <v>42495</v>
      </c>
      <c r="F9" s="1">
        <f t="shared" si="0"/>
        <v>9</v>
      </c>
      <c r="G9" s="5" t="str">
        <f t="shared" si="1"/>
        <v>0,95</v>
      </c>
      <c r="H9" s="15">
        <f>VLOOKUP(RIGHT(B9,3),'bảng dò'!$A$3:$E$6,IF(MID(B9,3,1)="2",3,IF(MID(B9,3,1)="3","4","5")),0)</f>
        <v>780000</v>
      </c>
      <c r="I9" s="6">
        <f t="shared" si="2"/>
        <v>6668999.9999999991</v>
      </c>
    </row>
    <row r="10" spans="1:9" ht="20.25" customHeight="1">
      <c r="A10" s="1">
        <v>8</v>
      </c>
      <c r="B10" s="1" t="s">
        <v>17</v>
      </c>
      <c r="C10" s="2" t="str">
        <f>VLOOKUP(RIGHT(B10,3),'bảng dò'!$A$4:$B$6,2,0)</f>
        <v>HUẾ</v>
      </c>
      <c r="D10" s="3">
        <v>42482</v>
      </c>
      <c r="E10" s="3">
        <v>42510</v>
      </c>
      <c r="F10" s="1">
        <f t="shared" si="0"/>
        <v>29</v>
      </c>
      <c r="G10" s="5" t="str">
        <f t="shared" si="1"/>
        <v>1,1</v>
      </c>
      <c r="H10" s="15">
        <f>VLOOKUP(RIGHT(B10,3),'bảng dò'!$A$3:$E$6,IF(MID(B10,3,1)="2",3,IF(MID(B10,3,1)="3","4","5")),0)</f>
        <v>580000</v>
      </c>
      <c r="I10" s="6">
        <f t="shared" si="2"/>
        <v>18502000</v>
      </c>
    </row>
    <row r="11" spans="1:9" ht="24" customHeight="1">
      <c r="A11" s="1">
        <v>9</v>
      </c>
      <c r="B11" s="1" t="s">
        <v>18</v>
      </c>
      <c r="C11" s="2" t="str">
        <f>VLOOKUP(RIGHT(B11,3),'bảng dò'!$A$4:$B$6,2,0)</f>
        <v>SÀI GÒN</v>
      </c>
      <c r="D11" s="3">
        <v>42461</v>
      </c>
      <c r="E11" s="3">
        <v>42490</v>
      </c>
      <c r="F11" s="1">
        <f t="shared" si="0"/>
        <v>30</v>
      </c>
      <c r="G11" s="5" t="str">
        <f t="shared" si="1"/>
        <v>1</v>
      </c>
      <c r="H11" s="15">
        <f>VLOOKUP(RIGHT(B11,3),'bảng dò'!$A$3:$E$6,IF(MID(B11,3,1)="2",3,IF(MID(B11,3,1)="3","4","5")),0)</f>
        <v>560000</v>
      </c>
      <c r="I11" s="6">
        <f t="shared" si="2"/>
        <v>16800000</v>
      </c>
    </row>
    <row r="12" spans="1:9" ht="24" customHeight="1">
      <c r="A12" s="1">
        <v>10</v>
      </c>
      <c r="B12" s="1" t="s">
        <v>14</v>
      </c>
      <c r="C12" s="2" t="str">
        <f>VLOOKUP(RIGHT(B12,3),'bảng dò'!$A$4:$B$6,2,0)</f>
        <v>SAPA</v>
      </c>
      <c r="D12" s="3">
        <v>42523</v>
      </c>
      <c r="E12" s="3">
        <v>42533</v>
      </c>
      <c r="F12" s="1">
        <f t="shared" si="0"/>
        <v>11</v>
      </c>
      <c r="G12" s="5" t="str">
        <f t="shared" si="1"/>
        <v>1</v>
      </c>
      <c r="H12" s="15">
        <f>VLOOKUP(RIGHT(B12,3),'bảng dò'!$A$3:$E$6,IF(MID(B12,3,1)="2",3,IF(MID(B12,3,1)="3","4","5")),0)</f>
        <v>790000</v>
      </c>
      <c r="I12" s="6">
        <f t="shared" si="2"/>
        <v>8690000</v>
      </c>
    </row>
  </sheetData>
  <mergeCells count="1"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"/>
  <sheetViews>
    <sheetView workbookViewId="0">
      <selection activeCell="H10" sqref="H10"/>
    </sheetView>
  </sheetViews>
  <sheetFormatPr defaultRowHeight="14.25"/>
  <cols>
    <col min="8" max="8" width="29" customWidth="1"/>
  </cols>
  <sheetData>
    <row r="2" spans="1:11">
      <c r="A2" s="13" t="s">
        <v>19</v>
      </c>
      <c r="B2" s="13" t="s">
        <v>23</v>
      </c>
      <c r="C2" s="10" t="s">
        <v>27</v>
      </c>
      <c r="D2" s="11"/>
      <c r="E2" s="12"/>
      <c r="H2" s="10" t="s">
        <v>28</v>
      </c>
      <c r="I2" s="11"/>
      <c r="J2" s="11"/>
      <c r="K2" s="12"/>
    </row>
    <row r="3" spans="1:11">
      <c r="A3" s="14"/>
      <c r="B3" s="14"/>
      <c r="C3" s="8">
        <v>2</v>
      </c>
      <c r="D3" s="8">
        <v>3</v>
      </c>
      <c r="E3" s="9">
        <v>4</v>
      </c>
      <c r="H3" s="4" t="s">
        <v>29</v>
      </c>
      <c r="I3" s="6">
        <v>1</v>
      </c>
      <c r="J3" s="6">
        <v>3</v>
      </c>
      <c r="K3" s="6">
        <v>4</v>
      </c>
    </row>
    <row r="4" spans="1:11">
      <c r="A4" s="4" t="s">
        <v>20</v>
      </c>
      <c r="B4" s="4" t="s">
        <v>24</v>
      </c>
      <c r="C4" s="4">
        <v>750000</v>
      </c>
      <c r="D4" s="4">
        <v>780000</v>
      </c>
      <c r="E4" s="4">
        <v>790000</v>
      </c>
      <c r="H4" s="4" t="s">
        <v>30</v>
      </c>
      <c r="I4" s="6" t="s">
        <v>31</v>
      </c>
      <c r="J4" s="6" t="s">
        <v>32</v>
      </c>
      <c r="K4" s="6" t="s">
        <v>33</v>
      </c>
    </row>
    <row r="5" spans="1:11">
      <c r="A5" s="4" t="s">
        <v>21</v>
      </c>
      <c r="B5" s="4" t="s">
        <v>25</v>
      </c>
      <c r="C5" s="4">
        <v>550000</v>
      </c>
      <c r="D5" s="4">
        <v>580000</v>
      </c>
      <c r="E5" s="4">
        <v>600000</v>
      </c>
    </row>
    <row r="6" spans="1:11">
      <c r="A6" s="4" t="s">
        <v>22</v>
      </c>
      <c r="B6" s="4" t="s">
        <v>26</v>
      </c>
      <c r="C6" s="4">
        <v>500000</v>
      </c>
      <c r="D6" s="4">
        <v>540000</v>
      </c>
      <c r="E6" s="4">
        <v>560000</v>
      </c>
    </row>
  </sheetData>
  <mergeCells count="4">
    <mergeCell ref="A2:A3"/>
    <mergeCell ref="B2:B3"/>
    <mergeCell ref="C2:E2"/>
    <mergeCell ref="H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11" sqref="D11"/>
    </sheetView>
  </sheetViews>
  <sheetFormatPr defaultRowHeight="14.25"/>
  <cols>
    <col min="1" max="1" width="15.25" customWidth="1"/>
  </cols>
  <sheetData>
    <row r="1" spans="1:4">
      <c r="A1" s="4" t="s">
        <v>34</v>
      </c>
      <c r="B1" s="4" t="s">
        <v>35</v>
      </c>
      <c r="C1" s="4" t="s">
        <v>36</v>
      </c>
      <c r="D1" s="4" t="s">
        <v>37</v>
      </c>
    </row>
    <row r="2" spans="1:4">
      <c r="A2" s="4" t="s">
        <v>9</v>
      </c>
      <c r="B2" s="4">
        <v>62746250</v>
      </c>
      <c r="C2" s="4">
        <v>26196250</v>
      </c>
      <c r="D2" s="4">
        <v>7645000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bảng tính</vt:lpstr>
      <vt:lpstr>bảng dò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KVO</cp:lastModifiedBy>
  <dcterms:created xsi:type="dcterms:W3CDTF">2017-04-13T06:27:53Z</dcterms:created>
  <dcterms:modified xsi:type="dcterms:W3CDTF">2017-04-13T09:30:22Z</dcterms:modified>
</cp:coreProperties>
</file>